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60" windowWidth="23250" windowHeight="11775"/>
  </bookViews>
  <sheets>
    <sheet name="ИТОГ" sheetId="1" r:id="rId1"/>
  </sheets>
  <definedNames>
    <definedName name="_xlnm.Print_Area" localSheetId="0">ИТОГ!$A$1:$M$18</definedName>
  </definedNames>
  <calcPr calcId="145621"/>
  <fileRecoveryPr repairLoad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0" i="1" l="1"/>
  <c r="G10" i="1" l="1"/>
  <c r="E16" i="1"/>
  <c r="E15" i="1"/>
  <c r="E10" i="1" s="1"/>
  <c r="D10" i="1"/>
  <c r="C10" i="1"/>
</calcChain>
</file>

<file path=xl/sharedStrings.xml><?xml version="1.0" encoding="utf-8"?>
<sst xmlns="http://schemas.openxmlformats.org/spreadsheetml/2006/main" count="71" uniqueCount="40">
  <si>
    <t>Наименование объекта</t>
  </si>
  <si>
    <t>Местонахождение объекта</t>
  </si>
  <si>
    <t>Количество</t>
  </si>
  <si>
    <t>Основные технические характеристики объекта</t>
  </si>
  <si>
    <t>Первоначальная (балансовая) стоимость объекта</t>
  </si>
  <si>
    <t>Целевое назначение объекта</t>
  </si>
  <si>
    <t>Сведения об установленных в отношении объекта ограничениях (обременениях)</t>
  </si>
  <si>
    <t>Балансодержатель</t>
  </si>
  <si>
    <t>Площадь, кв. м.</t>
  </si>
  <si>
    <t>Протяженность, м</t>
  </si>
  <si>
    <t>Иные характеристики</t>
  </si>
  <si>
    <t>Наименование</t>
  </si>
  <si>
    <t>Вид права (оперативное управление, хозяйственное ведение)</t>
  </si>
  <si>
    <t>Недвижимое имущество всего, в т.ч.:</t>
  </si>
  <si>
    <t>Х</t>
  </si>
  <si>
    <t>Нежилое здание (2-й этаж)</t>
  </si>
  <si>
    <t>ул.Красная, 65</t>
  </si>
  <si>
    <t>офисные помещения</t>
  </si>
  <si>
    <t>МУП "Челябметро-транстрой"</t>
  </si>
  <si>
    <t>хозяйственное ведение</t>
  </si>
  <si>
    <t>Здание АБК базы ПТК (1-2эт.)</t>
  </si>
  <si>
    <t>Сибирский переезд</t>
  </si>
  <si>
    <t>Произв.здание конт.площадки</t>
  </si>
  <si>
    <t>склад</t>
  </si>
  <si>
    <t>Контейнерная площадка базы ПТК</t>
  </si>
  <si>
    <t>Сибирский  переезд</t>
  </si>
  <si>
    <t>Подъезд.  ж/д.путь№3 к базе ПТК</t>
  </si>
  <si>
    <t>3/4от 249,42п.м.</t>
  </si>
  <si>
    <t>железнодорожный путь</t>
  </si>
  <si>
    <t>Подъезд.  ж/д.путь№4 к базе метро</t>
  </si>
  <si>
    <t>3/4 от 636,43п.м.</t>
  </si>
  <si>
    <t>База отдыха "Голубая даль"</t>
  </si>
  <si>
    <t>Красноармейский р-н, о.Сугояк</t>
  </si>
  <si>
    <t xml:space="preserve">Сп.корус
481,9; Коттедж  248,5; 
Дом сторожа
 59,8 </t>
  </si>
  <si>
    <t>социальный объект</t>
  </si>
  <si>
    <t>Движимое имущество всего</t>
  </si>
  <si>
    <t>Сведения об имуществе, закрепленном за Муниципальным унитарным предприятием "Челябметротрансстрой"</t>
  </si>
  <si>
    <t>Наличие государственной регистрации права хозяйственного ведения</t>
  </si>
  <si>
    <t xml:space="preserve">Указание об отнесении сведений об объекте к информации ограниченного доступа 
(не подлежит публикации) 
 </t>
  </si>
  <si>
    <t>Остаточная стоимость объекта на 01.01.2024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</si>
</sst>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₽_-;\-* #,##0.00\ _₽_-;_-* &quot;-&quot;??\ _₽_-;_-@_-"/>
    <numFmt numFmtId="164" formatCode="0.000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3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8" fillId="0" borderId="0"/>
  </cellStyleXfs>
  <cellXfs count="35">
    <xf numFmtId="0" fontId="0" fillId="0" borderId="0" xfId="0"/>
    <xf numFmtId="0" fontId="2" fillId="0" borderId="0" xfId="0" applyFont="1"/>
    <xf numFmtId="0" fontId="0" fillId="0" borderId="0" xfId="0" applyBorder="1" applyAlignment="1">
      <alignment horizontal="center"/>
    </xf>
    <xf numFmtId="0" fontId="5" fillId="0" borderId="1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43" fontId="0" fillId="0" borderId="0" xfId="0" applyNumberFormat="1"/>
    <xf numFmtId="0" fontId="5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/>
    </xf>
    <xf numFmtId="0" fontId="6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/>
    </xf>
    <xf numFmtId="4" fontId="11" fillId="0" borderId="1" xfId="0" applyNumberFormat="1" applyFont="1" applyBorder="1" applyAlignment="1">
      <alignment horizontal="center" vertical="center" wrapText="1"/>
    </xf>
    <xf numFmtId="43" fontId="5" fillId="0" borderId="1" xfId="1" applyFont="1" applyBorder="1" applyAlignment="1">
      <alignment horizontal="center" vertical="center"/>
    </xf>
    <xf numFmtId="4" fontId="7" fillId="0" borderId="2" xfId="2" applyNumberFormat="1" applyFont="1" applyFill="1" applyBorder="1" applyAlignment="1">
      <alignment horizontal="center" vertical="center"/>
    </xf>
    <xf numFmtId="4" fontId="7" fillId="0" borderId="1" xfId="2" applyNumberFormat="1" applyFont="1" applyFill="1" applyBorder="1" applyAlignment="1">
      <alignment horizontal="center" vertical="center"/>
    </xf>
    <xf numFmtId="4" fontId="7" fillId="0" borderId="1" xfId="0" applyNumberFormat="1" applyFont="1" applyBorder="1" applyAlignment="1">
      <alignment horizontal="center" vertical="center"/>
    </xf>
    <xf numFmtId="4" fontId="7" fillId="0" borderId="3" xfId="0" applyNumberFormat="1" applyFont="1" applyBorder="1" applyAlignment="1">
      <alignment horizontal="center" vertical="center"/>
    </xf>
    <xf numFmtId="4" fontId="7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2" fillId="0" borderId="0" xfId="0" applyFont="1" applyAlignment="1">
      <alignment horizontal="left" vertical="top" wrapText="1"/>
    </xf>
    <xf numFmtId="0" fontId="5" fillId="0" borderId="4" xfId="0" applyFont="1" applyBorder="1" applyAlignment="1">
      <alignment horizontal="center" vertical="top"/>
    </xf>
    <xf numFmtId="0" fontId="5" fillId="0" borderId="1" xfId="0" applyFont="1" applyBorder="1" applyAlignment="1"/>
    <xf numFmtId="0" fontId="5" fillId="0" borderId="5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/>
    </xf>
    <xf numFmtId="0" fontId="3" fillId="0" borderId="0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5" fillId="0" borderId="1" xfId="0" applyFont="1" applyBorder="1" applyAlignment="1">
      <alignment horizontal="center" vertical="top" wrapText="1"/>
    </xf>
  </cellXfs>
  <cellStyles count="3">
    <cellStyle name="Обычный" xfId="0" builtinId="0"/>
    <cellStyle name="Обычный 2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P106"/>
  <sheetViews>
    <sheetView tabSelected="1" topLeftCell="A8" zoomScale="80" zoomScaleNormal="80" zoomScaleSheetLayoutView="70" workbookViewId="0">
      <selection activeCell="J17" sqref="J17"/>
    </sheetView>
  </sheetViews>
  <sheetFormatPr defaultRowHeight="15" x14ac:dyDescent="0.25"/>
  <cols>
    <col min="1" max="1" width="23.85546875" customWidth="1"/>
    <col min="2" max="2" width="18.5703125" customWidth="1"/>
    <col min="3" max="3" width="14.42578125" customWidth="1"/>
    <col min="4" max="4" width="11.42578125" customWidth="1"/>
    <col min="5" max="5" width="15.5703125" customWidth="1"/>
    <col min="6" max="6" width="15.7109375" customWidth="1"/>
    <col min="7" max="7" width="17.5703125" customWidth="1"/>
    <col min="8" max="8" width="19.42578125" customWidth="1"/>
    <col min="9" max="9" width="18" customWidth="1"/>
    <col min="10" max="10" width="18.28515625" customWidth="1"/>
    <col min="11" max="11" width="16.7109375" customWidth="1"/>
    <col min="12" max="13" width="25" customWidth="1"/>
    <col min="14" max="14" width="24.5703125" customWidth="1"/>
    <col min="15" max="15" width="16.7109375" bestFit="1" customWidth="1"/>
    <col min="16" max="16" width="17.140625" customWidth="1"/>
  </cols>
  <sheetData>
    <row r="1" spans="1:14" ht="57" customHeight="1" x14ac:dyDescent="0.25">
      <c r="L1" s="27"/>
      <c r="M1" s="27"/>
      <c r="N1" s="27"/>
    </row>
    <row r="2" spans="1:14" ht="16.5" x14ac:dyDescent="0.25">
      <c r="L2" s="1"/>
      <c r="M2" s="1"/>
    </row>
    <row r="3" spans="1:14" ht="16.5" x14ac:dyDescent="0.25">
      <c r="L3" s="1"/>
      <c r="M3" s="1"/>
    </row>
    <row r="4" spans="1:14" hidden="1" x14ac:dyDescent="0.25"/>
    <row r="5" spans="1:14" ht="29.25" customHeight="1" x14ac:dyDescent="0.3">
      <c r="A5" s="32" t="s">
        <v>36</v>
      </c>
      <c r="B5" s="33"/>
      <c r="C5" s="33"/>
      <c r="D5" s="33"/>
      <c r="E5" s="33"/>
      <c r="F5" s="33"/>
      <c r="G5" s="33"/>
      <c r="H5" s="33"/>
      <c r="I5" s="33"/>
      <c r="J5" s="33"/>
      <c r="K5" s="33"/>
      <c r="L5" s="33"/>
      <c r="M5" s="33"/>
    </row>
    <row r="6" spans="1:14" ht="9" customHeight="1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</row>
    <row r="7" spans="1:14" ht="101.25" customHeight="1" x14ac:dyDescent="0.25">
      <c r="A7" s="34" t="s">
        <v>0</v>
      </c>
      <c r="B7" s="34" t="s">
        <v>1</v>
      </c>
      <c r="C7" s="34" t="s">
        <v>2</v>
      </c>
      <c r="D7" s="34" t="s">
        <v>3</v>
      </c>
      <c r="E7" s="34"/>
      <c r="F7" s="34"/>
      <c r="G7" s="34" t="s">
        <v>4</v>
      </c>
      <c r="H7" s="34" t="s">
        <v>39</v>
      </c>
      <c r="I7" s="34" t="s">
        <v>5</v>
      </c>
      <c r="J7" s="34" t="s">
        <v>6</v>
      </c>
      <c r="K7" s="34" t="s">
        <v>7</v>
      </c>
      <c r="L7" s="34"/>
      <c r="M7" s="25" t="s">
        <v>38</v>
      </c>
      <c r="N7" s="25" t="s">
        <v>37</v>
      </c>
    </row>
    <row r="8" spans="1:14" ht="84" customHeight="1" x14ac:dyDescent="0.25">
      <c r="A8" s="34"/>
      <c r="B8" s="34"/>
      <c r="C8" s="34"/>
      <c r="D8" s="3" t="s">
        <v>8</v>
      </c>
      <c r="E8" s="3" t="s">
        <v>9</v>
      </c>
      <c r="F8" s="3" t="s">
        <v>10</v>
      </c>
      <c r="G8" s="34"/>
      <c r="H8" s="34"/>
      <c r="I8" s="34"/>
      <c r="J8" s="34"/>
      <c r="K8" s="3" t="s">
        <v>11</v>
      </c>
      <c r="L8" s="3" t="s">
        <v>12</v>
      </c>
      <c r="M8" s="28"/>
      <c r="N8" s="26"/>
    </row>
    <row r="9" spans="1:14" x14ac:dyDescent="0.25">
      <c r="A9" s="3">
        <v>1</v>
      </c>
      <c r="B9" s="3">
        <v>2</v>
      </c>
      <c r="C9" s="3">
        <v>3</v>
      </c>
      <c r="D9" s="3">
        <v>4</v>
      </c>
      <c r="E9" s="3">
        <v>5</v>
      </c>
      <c r="F9" s="3">
        <v>6</v>
      </c>
      <c r="G9" s="3">
        <v>7</v>
      </c>
      <c r="H9" s="3">
        <v>8</v>
      </c>
      <c r="I9" s="3">
        <v>9</v>
      </c>
      <c r="J9" s="3">
        <v>10</v>
      </c>
      <c r="K9" s="3">
        <v>11</v>
      </c>
      <c r="L9" s="3">
        <v>12</v>
      </c>
      <c r="M9" s="3">
        <v>13</v>
      </c>
      <c r="N9" s="11">
        <v>14</v>
      </c>
    </row>
    <row r="10" spans="1:14" ht="21" customHeight="1" x14ac:dyDescent="0.25">
      <c r="A10" s="29" t="s">
        <v>13</v>
      </c>
      <c r="B10" s="29"/>
      <c r="C10" s="14">
        <f>SUM(C11:C17)</f>
        <v>7</v>
      </c>
      <c r="D10" s="14">
        <f>SUM(D11:D16)+481.9+248.5+59.8</f>
        <v>5499.7</v>
      </c>
      <c r="E10" s="17">
        <f>SUM(E11:E16)</f>
        <v>664.38750000000005</v>
      </c>
      <c r="F10" s="3" t="s">
        <v>14</v>
      </c>
      <c r="G10" s="19">
        <f>G11+G12+G13+G14+G15+G16+G17</f>
        <v>18914304.16</v>
      </c>
      <c r="H10" s="19">
        <f>H11+H12+H13+H14+H15+H16+H17</f>
        <v>7205742.9399999995</v>
      </c>
      <c r="I10" s="16" t="s">
        <v>14</v>
      </c>
      <c r="J10" s="16" t="s">
        <v>14</v>
      </c>
      <c r="K10" s="16" t="s">
        <v>14</v>
      </c>
      <c r="L10" s="16" t="s">
        <v>14</v>
      </c>
      <c r="M10" s="3" t="s">
        <v>14</v>
      </c>
      <c r="N10" s="10" t="s">
        <v>14</v>
      </c>
    </row>
    <row r="11" spans="1:14" ht="45" x14ac:dyDescent="0.25">
      <c r="A11" s="12" t="s">
        <v>15</v>
      </c>
      <c r="B11" s="4" t="s">
        <v>16</v>
      </c>
      <c r="C11" s="11">
        <v>1</v>
      </c>
      <c r="D11" s="14">
        <v>352.4</v>
      </c>
      <c r="E11" s="14"/>
      <c r="F11" s="14"/>
      <c r="G11" s="20">
        <v>28513.13</v>
      </c>
      <c r="H11" s="22">
        <v>12096.89</v>
      </c>
      <c r="I11" s="15" t="s">
        <v>17</v>
      </c>
      <c r="J11" s="13"/>
      <c r="K11" s="15" t="s">
        <v>18</v>
      </c>
      <c r="L11" s="13" t="s">
        <v>19</v>
      </c>
      <c r="M11" s="13"/>
      <c r="N11" s="16"/>
    </row>
    <row r="12" spans="1:14" ht="45" x14ac:dyDescent="0.25">
      <c r="A12" s="12" t="s">
        <v>20</v>
      </c>
      <c r="B12" s="5" t="s">
        <v>21</v>
      </c>
      <c r="C12" s="11">
        <v>1</v>
      </c>
      <c r="D12" s="14">
        <v>721.1</v>
      </c>
      <c r="E12" s="14"/>
      <c r="F12" s="14"/>
      <c r="G12" s="20">
        <v>7812918</v>
      </c>
      <c r="H12" s="23">
        <v>3906459</v>
      </c>
      <c r="I12" s="15" t="s">
        <v>17</v>
      </c>
      <c r="J12" s="13"/>
      <c r="K12" s="15" t="s">
        <v>18</v>
      </c>
      <c r="L12" s="13" t="s">
        <v>19</v>
      </c>
      <c r="M12" s="13"/>
      <c r="N12" s="16"/>
    </row>
    <row r="13" spans="1:14" ht="45" x14ac:dyDescent="0.25">
      <c r="A13" s="12" t="s">
        <v>22</v>
      </c>
      <c r="B13" s="6" t="s">
        <v>21</v>
      </c>
      <c r="C13" s="11">
        <v>1</v>
      </c>
      <c r="D13" s="14">
        <v>510.2</v>
      </c>
      <c r="E13" s="14"/>
      <c r="F13" s="14"/>
      <c r="G13" s="20">
        <v>4930319</v>
      </c>
      <c r="H13" s="24">
        <v>2067552.44</v>
      </c>
      <c r="I13" s="15" t="s">
        <v>23</v>
      </c>
      <c r="J13" s="13"/>
      <c r="K13" s="15" t="s">
        <v>18</v>
      </c>
      <c r="L13" s="13" t="s">
        <v>19</v>
      </c>
      <c r="M13" s="13"/>
      <c r="N13" s="16"/>
    </row>
    <row r="14" spans="1:14" ht="45" x14ac:dyDescent="0.25">
      <c r="A14" s="12" t="s">
        <v>24</v>
      </c>
      <c r="B14" s="7" t="s">
        <v>25</v>
      </c>
      <c r="C14" s="11">
        <v>1</v>
      </c>
      <c r="D14" s="14">
        <v>3125.8</v>
      </c>
      <c r="E14" s="14"/>
      <c r="F14" s="14"/>
      <c r="G14" s="20">
        <v>2853274</v>
      </c>
      <c r="H14" s="24">
        <v>798917.2</v>
      </c>
      <c r="I14" s="15" t="s">
        <v>23</v>
      </c>
      <c r="J14" s="13"/>
      <c r="K14" s="15" t="s">
        <v>18</v>
      </c>
      <c r="L14" s="13" t="s">
        <v>19</v>
      </c>
      <c r="M14" s="13"/>
      <c r="N14" s="16"/>
    </row>
    <row r="15" spans="1:14" ht="45" x14ac:dyDescent="0.25">
      <c r="A15" s="12" t="s">
        <v>26</v>
      </c>
      <c r="B15" s="7" t="s">
        <v>21</v>
      </c>
      <c r="C15" s="11">
        <v>1</v>
      </c>
      <c r="D15" s="14"/>
      <c r="E15" s="14">
        <f>249.42/4*3</f>
        <v>187.065</v>
      </c>
      <c r="F15" s="14" t="s">
        <v>27</v>
      </c>
      <c r="G15" s="20">
        <v>597118</v>
      </c>
      <c r="H15" s="24">
        <v>167193.51999999999</v>
      </c>
      <c r="I15" s="15" t="s">
        <v>28</v>
      </c>
      <c r="J15" s="13"/>
      <c r="K15" s="15" t="s">
        <v>18</v>
      </c>
      <c r="L15" s="13" t="s">
        <v>19</v>
      </c>
      <c r="M15" s="13"/>
      <c r="N15" s="16"/>
    </row>
    <row r="16" spans="1:14" ht="45" x14ac:dyDescent="0.25">
      <c r="A16" s="12" t="s">
        <v>29</v>
      </c>
      <c r="B16" s="7" t="s">
        <v>21</v>
      </c>
      <c r="C16" s="11">
        <v>1</v>
      </c>
      <c r="D16" s="14"/>
      <c r="E16" s="17">
        <f>636.43/4*3</f>
        <v>477.32249999999999</v>
      </c>
      <c r="F16" s="14" t="s">
        <v>30</v>
      </c>
      <c r="G16" s="20">
        <v>2292162.0299999998</v>
      </c>
      <c r="H16" s="24">
        <v>58523.31</v>
      </c>
      <c r="I16" s="15" t="s">
        <v>28</v>
      </c>
      <c r="J16" s="13"/>
      <c r="K16" s="15" t="s">
        <v>18</v>
      </c>
      <c r="L16" s="13" t="s">
        <v>19</v>
      </c>
      <c r="M16" s="13"/>
      <c r="N16" s="16"/>
    </row>
    <row r="17" spans="1:16" ht="105" x14ac:dyDescent="0.25">
      <c r="A17" s="12" t="s">
        <v>31</v>
      </c>
      <c r="B17" s="8" t="s">
        <v>32</v>
      </c>
      <c r="C17" s="11">
        <v>1</v>
      </c>
      <c r="D17" s="16" t="s">
        <v>33</v>
      </c>
      <c r="E17" s="14"/>
      <c r="F17" s="14"/>
      <c r="G17" s="21">
        <v>400000</v>
      </c>
      <c r="H17" s="22">
        <v>195000.58</v>
      </c>
      <c r="I17" s="15" t="s">
        <v>34</v>
      </c>
      <c r="J17" s="13"/>
      <c r="K17" s="15" t="s">
        <v>18</v>
      </c>
      <c r="L17" s="13" t="s">
        <v>19</v>
      </c>
      <c r="M17" s="13"/>
      <c r="N17" s="16"/>
    </row>
    <row r="18" spans="1:16" ht="45" x14ac:dyDescent="0.25">
      <c r="A18" s="30" t="s">
        <v>35</v>
      </c>
      <c r="B18" s="31"/>
      <c r="C18" s="16">
        <v>130</v>
      </c>
      <c r="D18" s="16">
        <v>5550.3</v>
      </c>
      <c r="E18" s="16">
        <v>0</v>
      </c>
      <c r="F18" s="16" t="s">
        <v>14</v>
      </c>
      <c r="G18" s="18">
        <v>116121386.67</v>
      </c>
      <c r="H18" s="18">
        <v>18949593.68</v>
      </c>
      <c r="I18" s="16" t="s">
        <v>14</v>
      </c>
      <c r="J18" s="16" t="s">
        <v>14</v>
      </c>
      <c r="K18" s="15" t="s">
        <v>18</v>
      </c>
      <c r="L18" s="13" t="s">
        <v>19</v>
      </c>
      <c r="M18" s="16" t="s">
        <v>14</v>
      </c>
      <c r="N18" s="16" t="s">
        <v>14</v>
      </c>
      <c r="O18" s="9"/>
      <c r="P18" s="9"/>
    </row>
    <row r="21" spans="1:16" x14ac:dyDescent="0.25">
      <c r="G21" s="9"/>
      <c r="H21" s="9"/>
    </row>
    <row r="85" ht="16.5" customHeight="1" x14ac:dyDescent="0.25"/>
    <row r="87" ht="16.5" customHeight="1" x14ac:dyDescent="0.25"/>
    <row r="103" ht="16.5" customHeight="1" x14ac:dyDescent="0.25"/>
    <row r="106" ht="16.5" customHeight="1" x14ac:dyDescent="0.25"/>
  </sheetData>
  <mergeCells count="15">
    <mergeCell ref="N7:N8"/>
    <mergeCell ref="L1:N1"/>
    <mergeCell ref="M7:M8"/>
    <mergeCell ref="A10:B10"/>
    <mergeCell ref="A18:B18"/>
    <mergeCell ref="A5:M5"/>
    <mergeCell ref="A7:A8"/>
    <mergeCell ref="B7:B8"/>
    <mergeCell ref="C7:C8"/>
    <mergeCell ref="D7:F7"/>
    <mergeCell ref="G7:G8"/>
    <mergeCell ref="H7:H8"/>
    <mergeCell ref="I7:I8"/>
    <mergeCell ref="J7:J8"/>
    <mergeCell ref="K7:L7"/>
  </mergeCells>
  <pageMargins left="0.56999999999999995" right="0.35" top="0.35433070866141736" bottom="0.43307086614173229" header="0.31496062992125984" footer="0.31496062992125984"/>
  <pageSetup paperSize="9" scale="57" fitToHeight="7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ИТОГ</vt:lpstr>
      <vt:lpstr>ИТОГ!Область_печати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User2</dc:creator>
  <cp:lastModifiedBy>Ustinov</cp:lastModifiedBy>
  <cp:lastPrinted>2022-07-08T10:27:52Z</cp:lastPrinted>
  <dcterms:created xsi:type="dcterms:W3CDTF">2020-06-15T10:36:44Z</dcterms:created>
  <dcterms:modified xsi:type="dcterms:W3CDTF">2024-07-03T10:04:34Z</dcterms:modified>
</cp:coreProperties>
</file>